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00" windowHeight="11175" firstSheet="1"/>
  </bookViews>
  <sheets>
    <sheet name="项目信息情况表" sheetId="3" r:id="rId1"/>
  </sheets>
  <externalReferences>
    <externalReference r:id="rId3"/>
    <externalReference r:id="rId4"/>
  </externalReferences>
  <definedNames>
    <definedName name="ddd">#REF!</definedName>
    <definedName name="dddd">[1]人民银行!#REF!</definedName>
    <definedName name="xxxx">[1]人民银行!#REF!</definedName>
    <definedName name="zqlx">[2]DB!$M$22:$M$25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<sst xmlns="http://schemas.openxmlformats.org/spreadsheetml/2006/main" count="101" uniqueCount="74">
  <si>
    <t>项目信息情况表</t>
  </si>
  <si>
    <t>财政部门：（签章）</t>
  </si>
  <si>
    <t>主管部门：（签章）</t>
  </si>
  <si>
    <t>发改部门：（签章）</t>
  </si>
  <si>
    <t>项目单位：（签章）</t>
  </si>
  <si>
    <t>项目名称</t>
  </si>
  <si>
    <t>南充市顺庆区多功能应急物资储备库项目</t>
  </si>
  <si>
    <t>资金投向领域</t>
  </si>
  <si>
    <t>冷链物流设施</t>
  </si>
  <si>
    <t>本只专项债券中用于该项目的金额</t>
  </si>
  <si>
    <t>项目简要描述</t>
  </si>
  <si>
    <t>该项目占地约15亩，建筑面积约7000平方米，建设应急物资储备库及配套用房、停车场、配套道路、充电桩、管网等相关配套设施。</t>
  </si>
  <si>
    <t>项目建设期</t>
  </si>
  <si>
    <t>2025年9月至2027年8月</t>
  </si>
  <si>
    <t>项目运营期</t>
  </si>
  <si>
    <t>2027年9月至2056年8月</t>
  </si>
  <si>
    <t>项目总投资</t>
  </si>
  <si>
    <t>其中：不含专项债券的项目资本金</t>
  </si>
  <si>
    <t>专项债券融资</t>
  </si>
  <si>
    <t>其他债务融资</t>
  </si>
  <si>
    <t>项目分年融资计划</t>
  </si>
  <si>
    <t/>
  </si>
  <si>
    <t>2021年及以前年度</t>
  </si>
  <si>
    <t>2022年</t>
  </si>
  <si>
    <t>2023年</t>
  </si>
  <si>
    <t>2024年</t>
  </si>
  <si>
    <t>2025年</t>
  </si>
  <si>
    <t>2026年</t>
  </si>
  <si>
    <t>2027年</t>
  </si>
  <si>
    <t>2028年</t>
  </si>
  <si>
    <t>2029年及以后年度</t>
  </si>
  <si>
    <t>项目总收益</t>
  </si>
  <si>
    <t>债券存续期内项目分年收益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</si>
  <si>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</si>
  <si>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</si>
  <si>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</si>
  <si>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</si>
  <si>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</si>
  <si>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</si>
  <si>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</si>
  <si>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</si>
  <si>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</si>
  <si>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</si>
  <si>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</si>
  <si>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</si>
  <si>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</si>
  <si>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</si>
  <si>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</si>
  <si>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</si>
  <si>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</si>
  <si>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</si>
  <si>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</si>
  <si>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</si>
  <si>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</si>
  <si>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</si>
  <si>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</si>
  <si>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</si>
  <si>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</si>
  <si>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</si>
  <si>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</si>
  <si>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</si>
  <si>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</si>
  <si>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项目总收益/项目总投资</t>
  </si>
  <si>
    <t>项目总债务融资本息</t>
  </si>
  <si>
    <t>项目总收益/项目总债务融资本息</t>
  </si>
  <si>
    <t>项目总债务融资本金</t>
  </si>
  <si>
    <t>项目总收益/项目总债务融资本金</t>
  </si>
  <si>
    <t>项目总地方债券融资本息</t>
  </si>
  <si>
    <t>项目总收益/项目总地方债券融资本息</t>
  </si>
  <si>
    <t>项目总地方债券融资本金</t>
  </si>
  <si>
    <t>项目总收益/项目总地方债券融资本金</t>
  </si>
  <si>
    <t>项目收益预测依据</t>
  </si>
  <si>
    <t>租赁市场行情价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</si>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</sst>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0"/>
      <color theme="1"/>
      <name val="方正小标宋简体"/>
      <charset val="134"/>
    </font>
    <font>
      <sz val="12"/>
      <name val="方正仿宋简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49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5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1" xfId="50" applyBorder="1" applyAlignment="1">
      <alignment horizontal="left" vertical="center"/>
    </xf>
    <xf numFmtId="0" fontId="0" fillId="0" borderId="1" xfId="50" applyBorder="1" applyAlignment="1">
      <alignment horizontal="center" vertical="center"/>
    </xf>
    <xf numFmtId="0" fontId="0" fillId="2" borderId="2" xfId="50" applyFill="1" applyBorder="1" applyAlignment="1">
      <alignment horizontal="left" vertical="center"/>
    </xf>
    <xf numFmtId="0" fontId="0" fillId="2" borderId="3" xfId="50" applyFill="1" applyBorder="1" applyAlignment="1">
      <alignment horizontal="left" vertical="center"/>
    </xf>
    <xf numFmtId="0" fontId="0" fillId="2" borderId="4" xfId="50" applyFill="1" applyBorder="1" applyAlignment="1">
      <alignment horizontal="left" vertical="center"/>
    </xf>
    <xf numFmtId="0" fontId="0" fillId="2" borderId="2" xfId="50" applyFill="1" applyBorder="1" applyAlignment="1">
      <alignment horizontal="center" vertical="center"/>
    </xf>
    <xf numFmtId="0" fontId="0" fillId="2" borderId="3" xfId="50" applyFill="1" applyBorder="1" applyAlignment="1">
      <alignment horizontal="center" vertical="center"/>
    </xf>
    <xf numFmtId="0" fontId="0" fillId="2" borderId="2" xfId="50" applyFont="1" applyFill="1" applyBorder="1" applyAlignment="1">
      <alignment horizontal="left" vertical="center"/>
    </xf>
    <xf numFmtId="0" fontId="0" fillId="2" borderId="3" xfId="50" applyFont="1" applyFill="1" applyBorder="1" applyAlignment="1">
      <alignment horizontal="left" vertical="center"/>
    </xf>
    <xf numFmtId="0" fontId="0" fillId="2" borderId="4" xfId="50" applyFont="1" applyFill="1" applyBorder="1" applyAlignment="1">
      <alignment horizontal="left" vertical="center"/>
    </xf>
    <xf numFmtId="176" fontId="5" fillId="2" borderId="2" xfId="50" applyNumberFormat="1" applyFont="1" applyFill="1" applyBorder="1" applyAlignment="1">
      <alignment horizontal="center" vertical="center"/>
    </xf>
    <xf numFmtId="176" fontId="5" fillId="2" borderId="3" xfId="50" applyNumberFormat="1" applyFont="1" applyFill="1" applyBorder="1" applyAlignment="1">
      <alignment horizontal="center" vertical="center"/>
    </xf>
    <xf numFmtId="0" fontId="0" fillId="0" borderId="2" xfId="50" applyBorder="1" applyAlignment="1">
      <alignment horizontal="left" vertical="center"/>
    </xf>
    <xf numFmtId="0" fontId="0" fillId="0" borderId="3" xfId="50" applyBorder="1" applyAlignment="1">
      <alignment horizontal="left" vertical="center"/>
    </xf>
    <xf numFmtId="0" fontId="0" fillId="0" borderId="4" xfId="50" applyBorder="1" applyAlignment="1">
      <alignment horizontal="left" vertical="center"/>
    </xf>
    <xf numFmtId="0" fontId="0" fillId="0" borderId="2" xfId="50" applyBorder="1" applyAlignment="1">
      <alignment horizontal="center" vertical="center" wrapText="1"/>
    </xf>
    <xf numFmtId="0" fontId="0" fillId="0" borderId="3" xfId="50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/>
    </xf>
    <xf numFmtId="0" fontId="0" fillId="0" borderId="3" xfId="50" applyBorder="1" applyAlignment="1">
      <alignment horizontal="center" vertical="center"/>
    </xf>
    <xf numFmtId="176" fontId="0" fillId="0" borderId="1" xfId="50" applyNumberFormat="1" applyBorder="1" applyAlignment="1">
      <alignment horizontal="center" vertical="center"/>
    </xf>
    <xf numFmtId="0" fontId="0" fillId="0" borderId="2" xfId="50" applyBorder="1" applyAlignment="1">
      <alignment horizontal="center" vertical="center"/>
    </xf>
    <xf numFmtId="0" fontId="0" fillId="0" borderId="4" xfId="50" applyBorder="1" applyAlignment="1">
      <alignment horizontal="center" vertical="center"/>
    </xf>
    <xf numFmtId="176" fontId="0" fillId="0" borderId="2" xfId="50" applyNumberFormat="1" applyBorder="1" applyAlignment="1">
      <alignment horizontal="center" vertical="center"/>
    </xf>
    <xf numFmtId="176" fontId="0" fillId="0" borderId="3" xfId="50" applyNumberFormat="1" applyBorder="1" applyAlignment="1">
      <alignment horizontal="center" vertical="center"/>
    </xf>
    <xf numFmtId="0" fontId="0" fillId="0" borderId="5" xfId="50" applyBorder="1" applyAlignment="1">
      <alignment horizontal="center" vertical="center"/>
    </xf>
    <xf numFmtId="0" fontId="0" fillId="0" borderId="6" xfId="50" applyBorder="1" applyAlignment="1">
      <alignment horizontal="center" vertical="center"/>
    </xf>
    <xf numFmtId="0" fontId="0" fillId="0" borderId="7" xfId="50" applyBorder="1" applyAlignment="1">
      <alignment horizontal="center" vertical="center"/>
    </xf>
    <xf numFmtId="176" fontId="0" fillId="0" borderId="1" xfId="50" applyNumberFormat="1" applyBorder="1">
      <alignment vertical="center"/>
    </xf>
    <xf numFmtId="176" fontId="0" fillId="0" borderId="1" xfId="50" applyNumberFormat="1" applyBorder="1" applyAlignment="1">
      <alignment horizontal="center" vertical="center"/>
    </xf>
    <xf numFmtId="0" fontId="0" fillId="0" borderId="8" xfId="50" applyBorder="1" applyAlignment="1">
      <alignment horizontal="center" vertical="center"/>
    </xf>
    <xf numFmtId="0" fontId="0" fillId="0" borderId="9" xfId="50" applyBorder="1" applyAlignment="1">
      <alignment horizontal="center" vertical="center"/>
    </xf>
    <xf numFmtId="0" fontId="0" fillId="0" borderId="0" xfId="50" applyAlignment="1">
      <alignment horizontal="center" vertical="center"/>
    </xf>
    <xf numFmtId="0" fontId="0" fillId="0" borderId="3" xfId="50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0" fillId="0" borderId="9" xfId="50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0" fillId="2" borderId="4" xfId="50" applyFill="1" applyBorder="1" applyAlignment="1">
      <alignment horizontal="center" vertical="center"/>
    </xf>
    <xf numFmtId="176" fontId="5" fillId="2" borderId="4" xfId="50" applyNumberFormat="1" applyFont="1" applyFill="1" applyBorder="1" applyAlignment="1">
      <alignment horizontal="center" vertical="center"/>
    </xf>
    <xf numFmtId="0" fontId="0" fillId="0" borderId="4" xfId="50" applyBorder="1" applyAlignment="1">
      <alignment horizontal="center" vertical="center" wrapText="1"/>
    </xf>
    <xf numFmtId="176" fontId="0" fillId="0" borderId="4" xfId="50" applyNumberForma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 2" xfId="49"/>
    <cellStyle name="常规 2 2 3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huawei\.deepinwine\Deepin-WeChat\dosdevices\c:\users\huawei\Documents\WeChat%20Files\wxid_ytqwc3auokk321\FileStorage\File\2025-05\\Documents%20and%20Settings\Administrator\Application%20Data\Microsoft\Excel\&#19977;&#26041;&#23545;&#36134;&#21333;%20(version%201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huawei\.deepinwine\Deepin-WeChat\dosdevices\c:\users\huawei\Documents\WeChat%20Files\wxid_ytqwc3auokk321\FileStorage\File\2025-05\\Users\sx-1\Documents\WeChat%20Files\QQBrowser%20Plugin\qinx1314\Attachment\&#20869;&#27743;&#39640;&#26032;&#22303;&#20648;&#39033;&#30446;&#20648;&#22791;&#24773;&#20917;&#34920;6-18-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人民银行"/>
      <sheetName val="银监部门"/>
      <sheetName val="财政部门"/>
      <sheetName val="三方对账表"/>
      <sheetName val="三方对账表 (2)"/>
      <sheetName val="三方对账表 (3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  <sheetName val="Sheet1"/>
      <sheetName val="DB"/>
      <sheetName val="DB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zoomScale="70" zoomScaleNormal="70" workbookViewId="0">
      <selection activeCell="A32" sqref="A32:M32"/>
    </sheetView>
  </sheetViews>
  <sheetFormatPr defaultColWidth="8.96460176991151" defaultRowHeight="15.75"/>
  <cols>
    <col min="1" max="1" width="15.5044247787611" style="1" customWidth="1"/>
    <col min="2" max="2" width="9.46017699115044" style="1"/>
    <col min="3" max="3" width="13.5221238938053" style="1" customWidth="1"/>
    <col min="4" max="4" width="17.0619469026549" style="1" customWidth="1"/>
    <col min="5" max="5" width="9.24778761061947" style="1"/>
    <col min="6" max="6" width="10.353982300885" style="1" customWidth="1"/>
    <col min="7" max="7" width="9.24778761061947" style="1"/>
    <col min="8" max="8" width="11.9646017699115" style="1" customWidth="1"/>
    <col min="9" max="10" width="9.46017699115044" style="1"/>
    <col min="11" max="12" width="8.96460176991151" style="1"/>
    <col min="13" max="13" width="8.03539823008849" style="1" customWidth="1"/>
    <col min="14" max="16384" width="8.96460176991151" style="1"/>
  </cols>
  <sheetData>
    <row r="1" s="1" customFormat="1" ht="32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9" customHeight="1" spans="1:13">
      <c r="A2" s="5" t="s">
        <v>1</v>
      </c>
      <c r="B2" s="6"/>
      <c r="C2" s="6"/>
      <c r="D2" s="7" t="s">
        <v>2</v>
      </c>
      <c r="E2" s="7"/>
      <c r="F2" s="7"/>
      <c r="G2" s="7"/>
      <c r="H2" s="7" t="s">
        <v>3</v>
      </c>
      <c r="I2" s="7"/>
      <c r="J2" s="7"/>
      <c r="K2" s="47" t="s">
        <v>4</v>
      </c>
      <c r="L2" s="47"/>
      <c r="M2" s="47"/>
    </row>
    <row r="3" s="1" customFormat="1" ht="22" customHeight="1" spans="1:13">
      <c r="A3" s="8" t="s">
        <v>5</v>
      </c>
      <c r="B3" s="8"/>
      <c r="C3" s="8"/>
      <c r="D3" s="9" t="s">
        <v>6</v>
      </c>
      <c r="E3" s="9"/>
      <c r="F3" s="9"/>
      <c r="G3" s="9"/>
      <c r="H3" s="9"/>
      <c r="I3" s="9"/>
      <c r="J3" s="9"/>
      <c r="K3" s="9"/>
      <c r="L3" s="9"/>
      <c r="M3" s="9"/>
    </row>
    <row r="4" s="1" customFormat="1" ht="22" customHeight="1" spans="1:13">
      <c r="A4" s="10" t="s">
        <v>7</v>
      </c>
      <c r="B4" s="11"/>
      <c r="C4" s="12"/>
      <c r="D4" s="13" t="s">
        <v>8</v>
      </c>
      <c r="E4" s="14"/>
      <c r="F4" s="14"/>
      <c r="G4" s="14"/>
      <c r="H4" s="14"/>
      <c r="I4" s="14"/>
      <c r="J4" s="14"/>
      <c r="K4" s="14"/>
      <c r="L4" s="14"/>
      <c r="M4" s="48"/>
    </row>
    <row r="5" s="2" customFormat="1" ht="22" customHeight="1" spans="1:13">
      <c r="A5" s="15" t="s">
        <v>9</v>
      </c>
      <c r="B5" s="16"/>
      <c r="C5" s="17"/>
      <c r="D5" s="18">
        <v>0.1</v>
      </c>
      <c r="E5" s="19"/>
      <c r="F5" s="19"/>
      <c r="G5" s="19"/>
      <c r="H5" s="19"/>
      <c r="I5" s="19"/>
      <c r="J5" s="19"/>
      <c r="K5" s="19"/>
      <c r="L5" s="19"/>
      <c r="M5" s="49"/>
    </row>
    <row r="6" s="1" customFormat="1" ht="30" customHeight="1" spans="1:13">
      <c r="A6" s="20" t="s">
        <v>10</v>
      </c>
      <c r="B6" s="21"/>
      <c r="C6" s="22"/>
      <c r="D6" s="23" t="s">
        <v>11</v>
      </c>
      <c r="E6" s="24"/>
      <c r="F6" s="24"/>
      <c r="G6" s="24"/>
      <c r="H6" s="24"/>
      <c r="I6" s="24"/>
      <c r="J6" s="24"/>
      <c r="K6" s="24"/>
      <c r="L6" s="24"/>
      <c r="M6" s="50"/>
    </row>
    <row r="7" s="1" customFormat="1" ht="22" customHeight="1" spans="1:13">
      <c r="A7" s="20" t="s">
        <v>12</v>
      </c>
      <c r="B7" s="21"/>
      <c r="C7" s="22"/>
      <c r="D7" s="25" t="s">
        <v>13</v>
      </c>
      <c r="E7" s="26"/>
      <c r="F7" s="26"/>
      <c r="G7" s="26"/>
      <c r="H7" s="26"/>
      <c r="I7" s="26"/>
      <c r="J7" s="26"/>
      <c r="K7" s="26"/>
      <c r="L7" s="26"/>
      <c r="M7" s="29"/>
    </row>
    <row r="8" s="1" customFormat="1" ht="22" customHeight="1" spans="1:13">
      <c r="A8" s="20" t="s">
        <v>14</v>
      </c>
      <c r="B8" s="21"/>
      <c r="C8" s="22"/>
      <c r="D8" s="25" t="s">
        <v>15</v>
      </c>
      <c r="E8" s="26"/>
      <c r="F8" s="26"/>
      <c r="G8" s="26"/>
      <c r="H8" s="26"/>
      <c r="I8" s="26"/>
      <c r="J8" s="26"/>
      <c r="K8" s="26"/>
      <c r="L8" s="26"/>
      <c r="M8" s="29"/>
    </row>
    <row r="9" s="1" customFormat="1" ht="22" customHeight="1" spans="1:13">
      <c r="A9" s="8" t="s">
        <v>16</v>
      </c>
      <c r="B9" s="8"/>
      <c r="C9" s="8"/>
      <c r="D9" s="27">
        <v>0.6</v>
      </c>
      <c r="E9" s="27"/>
      <c r="F9" s="27"/>
      <c r="G9" s="27"/>
      <c r="H9" s="27"/>
      <c r="I9" s="27"/>
      <c r="J9" s="27"/>
      <c r="K9" s="27"/>
      <c r="L9" s="27"/>
      <c r="M9" s="27"/>
    </row>
    <row r="10" s="1" customFormat="1" ht="22" customHeight="1" spans="1:13">
      <c r="A10" s="28" t="s">
        <v>17</v>
      </c>
      <c r="B10" s="26"/>
      <c r="C10" s="29"/>
      <c r="D10" s="30">
        <v>0.12</v>
      </c>
      <c r="E10" s="31"/>
      <c r="F10" s="31"/>
      <c r="G10" s="31"/>
      <c r="H10" s="31"/>
      <c r="I10" s="31"/>
      <c r="J10" s="31"/>
      <c r="K10" s="31"/>
      <c r="L10" s="31"/>
      <c r="M10" s="51"/>
    </row>
    <row r="11" s="1" customFormat="1" ht="22" customHeight="1" spans="1:13">
      <c r="A11" s="9" t="s">
        <v>18</v>
      </c>
      <c r="B11" s="9"/>
      <c r="C11" s="9"/>
      <c r="D11" s="30">
        <v>0.48</v>
      </c>
      <c r="E11" s="31"/>
      <c r="F11" s="31"/>
      <c r="G11" s="31"/>
      <c r="H11" s="31"/>
      <c r="I11" s="31"/>
      <c r="J11" s="31"/>
      <c r="K11" s="31"/>
      <c r="L11" s="31"/>
      <c r="M11" s="51"/>
    </row>
    <row r="12" s="1" customFormat="1" ht="22" customHeight="1" spans="1:13">
      <c r="A12" s="9" t="s">
        <v>19</v>
      </c>
      <c r="B12" s="9"/>
      <c r="C12" s="9"/>
      <c r="D12" s="30">
        <v>0</v>
      </c>
      <c r="E12" s="31"/>
      <c r="F12" s="31"/>
      <c r="G12" s="31"/>
      <c r="H12" s="31"/>
      <c r="I12" s="31"/>
      <c r="J12" s="31"/>
      <c r="K12" s="31"/>
      <c r="L12" s="31"/>
      <c r="M12" s="51"/>
    </row>
    <row r="13" s="1" customFormat="1" ht="22" customHeight="1" spans="1:13">
      <c r="A13" s="28" t="s">
        <v>20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9"/>
    </row>
    <row r="14" s="1" customFormat="1" ht="22" customHeight="1" spans="1:13">
      <c r="A14" s="32" t="s">
        <v>21</v>
      </c>
      <c r="B14" s="33"/>
      <c r="C14" s="34"/>
      <c r="D14" s="9" t="s">
        <v>22</v>
      </c>
      <c r="E14" s="9" t="s">
        <v>23</v>
      </c>
      <c r="F14" s="9" t="s">
        <v>24</v>
      </c>
      <c r="G14" s="9" t="s">
        <v>25</v>
      </c>
      <c r="H14" s="9" t="s">
        <v>26</v>
      </c>
      <c r="I14" s="9" t="s">
        <v>27</v>
      </c>
      <c r="J14" s="9" t="s">
        <v>28</v>
      </c>
      <c r="K14" s="9" t="s">
        <v>29</v>
      </c>
      <c r="L14" s="9" t="s">
        <v>30</v>
      </c>
      <c r="M14" s="9"/>
    </row>
    <row r="15" s="1" customFormat="1" ht="22" customHeight="1" spans="1:13">
      <c r="A15" s="28" t="s">
        <v>18</v>
      </c>
      <c r="B15" s="26"/>
      <c r="C15" s="29"/>
      <c r="D15" s="35"/>
      <c r="E15" s="35"/>
      <c r="F15" s="35"/>
      <c r="G15" s="35"/>
      <c r="H15" s="36">
        <v>0.2</v>
      </c>
      <c r="I15" s="36">
        <v>0.28</v>
      </c>
      <c r="J15" s="35"/>
      <c r="K15" s="35"/>
      <c r="L15" s="30"/>
      <c r="M15" s="51"/>
    </row>
    <row r="16" s="1" customFormat="1" ht="22" customHeight="1" spans="1:13">
      <c r="A16" s="28" t="s">
        <v>19</v>
      </c>
      <c r="B16" s="26"/>
      <c r="C16" s="29"/>
      <c r="D16" s="35"/>
      <c r="E16" s="35"/>
      <c r="F16" s="35"/>
      <c r="G16" s="35"/>
      <c r="H16" s="35"/>
      <c r="I16" s="35"/>
      <c r="J16" s="35"/>
      <c r="K16" s="35"/>
      <c r="L16" s="30"/>
      <c r="M16" s="51"/>
    </row>
    <row r="17" s="1" customFormat="1" ht="22" customHeight="1" spans="1:13">
      <c r="A17" s="37" t="s">
        <v>21</v>
      </c>
      <c r="B17" s="38" t="s">
        <v>21</v>
      </c>
      <c r="C17" s="39" t="s">
        <v>21</v>
      </c>
      <c r="D17" s="40" t="s">
        <v>21</v>
      </c>
      <c r="E17" s="26" t="s">
        <v>21</v>
      </c>
      <c r="F17" s="26" t="s">
        <v>21</v>
      </c>
      <c r="G17" s="26" t="s">
        <v>21</v>
      </c>
      <c r="H17" s="26" t="s">
        <v>21</v>
      </c>
      <c r="I17" s="26" t="s">
        <v>21</v>
      </c>
      <c r="J17" s="26" t="s">
        <v>21</v>
      </c>
      <c r="K17" s="26" t="s">
        <v>21</v>
      </c>
      <c r="L17" s="26" t="s">
        <v>21</v>
      </c>
      <c r="M17" s="29" t="s">
        <v>21</v>
      </c>
    </row>
    <row r="18" s="1" customFormat="1" ht="22" customHeight="1" spans="1:13">
      <c r="A18" s="8" t="s">
        <v>31</v>
      </c>
      <c r="B18" s="8"/>
      <c r="C18" s="8"/>
      <c r="D18" s="30">
        <v>0.993549</v>
      </c>
      <c r="E18" s="31"/>
      <c r="F18" s="31"/>
      <c r="G18" s="31"/>
      <c r="H18" s="31"/>
      <c r="I18" s="31"/>
      <c r="J18" s="31"/>
      <c r="K18" s="31"/>
      <c r="L18" s="31"/>
      <c r="M18" s="51"/>
    </row>
    <row r="19" s="1" customFormat="1" ht="22" customHeight="1" spans="1:13">
      <c r="A19" s="28" t="s">
        <v>32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9"/>
    </row>
    <row r="20" s="1" customFormat="1" ht="22" customHeight="1" spans="1:13">
      <c r="A20" s="9" t="s">
        <v>23</v>
      </c>
      <c r="B20" s="27"/>
      <c r="C20" s="9" t="s">
        <v>24</v>
      </c>
      <c r="D20" s="27"/>
      <c r="E20" s="9" t="s">
        <v>25</v>
      </c>
      <c r="F20" s="27"/>
      <c r="G20" s="9" t="s">
        <v>26</v>
      </c>
      <c r="H20" s="27"/>
      <c r="I20" s="9" t="s">
        <v>27</v>
      </c>
      <c r="J20" s="27"/>
      <c r="K20" s="9" t="s">
        <v>28</v>
      </c>
      <c r="L20" s="30">
        <v>0.029663</v>
      </c>
      <c r="M20" s="51"/>
    </row>
    <row r="21" s="1" customFormat="1" ht="22" customHeight="1" spans="1:13">
      <c r="A21" s="9" t="s">
        <v>29</v>
      </c>
      <c r="B21" s="27">
        <v>0.030801</v>
      </c>
      <c r="C21" s="9" t="s">
        <v>33</v>
      </c>
      <c r="D21" s="27">
        <v>0.033619</v>
      </c>
      <c r="E21" s="9" t="s">
        <v>34</v>
      </c>
      <c r="F21" s="27">
        <v>0.036437</v>
      </c>
      <c r="G21" s="9" t="s">
        <v>35</v>
      </c>
      <c r="H21" s="27">
        <v>0.039255</v>
      </c>
      <c r="I21" s="9" t="s">
        <v>36</v>
      </c>
      <c r="J21" s="27">
        <v>0.040382</v>
      </c>
      <c r="K21" s="9" t="s">
        <v>37</v>
      </c>
      <c r="L21" s="30">
        <v>0.040382</v>
      </c>
      <c r="M21" s="51"/>
    </row>
    <row r="22" s="1" customFormat="1" ht="22" customHeight="1" spans="1:13">
      <c r="A22" s="9" t="s">
        <v>38</v>
      </c>
      <c r="B22" s="27">
        <v>0.040382</v>
      </c>
      <c r="C22" s="9" t="s">
        <v>39</v>
      </c>
      <c r="D22" s="27">
        <v>0.035428</v>
      </c>
      <c r="E22" s="9" t="s">
        <v>40</v>
      </c>
      <c r="F22" s="27">
        <v>0.033435</v>
      </c>
      <c r="G22" s="9" t="s">
        <v>41</v>
      </c>
      <c r="H22" s="27">
        <v>0.033435</v>
      </c>
      <c r="I22" s="9" t="s">
        <v>42</v>
      </c>
      <c r="J22" s="27">
        <v>0.033435</v>
      </c>
      <c r="K22" s="9" t="s">
        <v>43</v>
      </c>
      <c r="L22" s="30">
        <v>0.033435</v>
      </c>
      <c r="M22" s="51"/>
    </row>
    <row r="23" s="1" customFormat="1" ht="22" customHeight="1" spans="1:13">
      <c r="A23" s="9" t="s">
        <v>44</v>
      </c>
      <c r="B23" s="27">
        <v>0.033435</v>
      </c>
      <c r="C23" s="9" t="s">
        <v>45</v>
      </c>
      <c r="D23" s="27">
        <v>0.033435</v>
      </c>
      <c r="E23" s="9" t="s">
        <v>46</v>
      </c>
      <c r="F23" s="27">
        <v>0.033435</v>
      </c>
      <c r="G23" s="9" t="s">
        <v>47</v>
      </c>
      <c r="H23" s="27">
        <v>0.033435</v>
      </c>
      <c r="I23" s="9" t="s">
        <v>48</v>
      </c>
      <c r="J23" s="27">
        <v>0.033435</v>
      </c>
      <c r="K23" s="9" t="s">
        <v>49</v>
      </c>
      <c r="L23" s="30">
        <v>0.033435</v>
      </c>
      <c r="M23" s="51"/>
    </row>
    <row r="24" s="1" customFormat="1" ht="22" customHeight="1" spans="1:13">
      <c r="A24" s="9" t="s">
        <v>50</v>
      </c>
      <c r="B24" s="27">
        <v>0.033435</v>
      </c>
      <c r="C24" s="9" t="s">
        <v>51</v>
      </c>
      <c r="D24" s="27">
        <v>0.033435</v>
      </c>
      <c r="E24" s="9" t="s">
        <v>52</v>
      </c>
      <c r="F24" s="27">
        <v>0.033435</v>
      </c>
      <c r="G24" s="9" t="s">
        <v>53</v>
      </c>
      <c r="H24" s="27">
        <v>0.033435</v>
      </c>
      <c r="I24" s="9" t="s">
        <v>54</v>
      </c>
      <c r="J24" s="27">
        <v>0.033435</v>
      </c>
      <c r="K24" s="9" t="s">
        <v>55</v>
      </c>
      <c r="L24" s="30">
        <v>0.033435</v>
      </c>
      <c r="M24" s="51"/>
    </row>
    <row r="25" s="1" customFormat="1" ht="22" customHeight="1" spans="1:13">
      <c r="A25" s="9" t="s">
        <v>56</v>
      </c>
      <c r="B25" s="27">
        <v>0.033435</v>
      </c>
      <c r="C25" s="9" t="s">
        <v>57</v>
      </c>
      <c r="D25" s="27">
        <v>0.033435</v>
      </c>
      <c r="E25" s="9" t="s">
        <v>58</v>
      </c>
      <c r="F25" s="27">
        <v>0.033435</v>
      </c>
      <c r="G25" s="9" t="s">
        <v>59</v>
      </c>
      <c r="H25" s="27">
        <v>0.033435</v>
      </c>
      <c r="I25" s="9" t="s">
        <v>60</v>
      </c>
      <c r="J25" s="27">
        <v>0.031935</v>
      </c>
      <c r="K25" s="9" t="s">
        <v>61</v>
      </c>
      <c r="L25" s="30"/>
      <c r="M25" s="51"/>
    </row>
    <row r="26" s="3" customFormat="1" ht="22" customHeight="1" spans="1:13">
      <c r="A26" s="41" t="s">
        <v>21</v>
      </c>
      <c r="B26" s="42" t="s">
        <v>21</v>
      </c>
      <c r="C26" s="42" t="s">
        <v>21</v>
      </c>
      <c r="D26" s="42" t="s">
        <v>21</v>
      </c>
      <c r="E26" s="42" t="s">
        <v>21</v>
      </c>
      <c r="F26" s="43" t="s">
        <v>62</v>
      </c>
      <c r="G26" s="43"/>
      <c r="H26" s="43"/>
      <c r="I26" s="43"/>
      <c r="J26" s="43"/>
      <c r="K26" s="52">
        <f>D18/D9</f>
        <v>1.655915</v>
      </c>
      <c r="L26" s="52"/>
      <c r="M26" s="52"/>
    </row>
    <row r="27" s="3" customFormat="1" ht="22" customHeight="1" spans="1:13">
      <c r="A27" s="43" t="s">
        <v>63</v>
      </c>
      <c r="B27" s="43"/>
      <c r="C27" s="43"/>
      <c r="D27" s="44">
        <v>0.912</v>
      </c>
      <c r="E27" s="45"/>
      <c r="F27" s="43" t="s">
        <v>64</v>
      </c>
      <c r="G27" s="43"/>
      <c r="H27" s="43"/>
      <c r="I27" s="43"/>
      <c r="J27" s="43"/>
      <c r="K27" s="52">
        <f>D18/D27</f>
        <v>1.08941776315789</v>
      </c>
      <c r="L27" s="52"/>
      <c r="M27" s="52"/>
    </row>
    <row r="28" s="3" customFormat="1" ht="22" customHeight="1" spans="1:13">
      <c r="A28" s="43" t="s">
        <v>65</v>
      </c>
      <c r="B28" s="43"/>
      <c r="C28" s="43"/>
      <c r="D28" s="44">
        <v>0.48</v>
      </c>
      <c r="E28" s="45"/>
      <c r="F28" s="43" t="s">
        <v>66</v>
      </c>
      <c r="G28" s="43"/>
      <c r="H28" s="43"/>
      <c r="I28" s="43"/>
      <c r="J28" s="43"/>
      <c r="K28" s="52">
        <f>D18/D28</f>
        <v>2.06989375</v>
      </c>
      <c r="L28" s="52"/>
      <c r="M28" s="52"/>
    </row>
    <row r="29" s="3" customFormat="1" ht="22" customHeight="1" spans="1:13">
      <c r="A29" s="43" t="s">
        <v>67</v>
      </c>
      <c r="B29" s="43"/>
      <c r="C29" s="43"/>
      <c r="D29" s="44">
        <v>0.912</v>
      </c>
      <c r="E29" s="45"/>
      <c r="F29" s="43" t="s">
        <v>68</v>
      </c>
      <c r="G29" s="43"/>
      <c r="H29" s="43"/>
      <c r="I29" s="43"/>
      <c r="J29" s="43"/>
      <c r="K29" s="52">
        <f>D18/D29</f>
        <v>1.08941776315789</v>
      </c>
      <c r="L29" s="52"/>
      <c r="M29" s="52"/>
    </row>
    <row r="30" s="3" customFormat="1" ht="22" customHeight="1" spans="1:13">
      <c r="A30" s="43" t="s">
        <v>69</v>
      </c>
      <c r="B30" s="43"/>
      <c r="C30" s="43"/>
      <c r="D30" s="44">
        <v>0.48</v>
      </c>
      <c r="E30" s="45"/>
      <c r="F30" s="43" t="s">
        <v>70</v>
      </c>
      <c r="G30" s="43"/>
      <c r="H30" s="43"/>
      <c r="I30" s="43"/>
      <c r="J30" s="43"/>
      <c r="K30" s="52">
        <f>D18/D30</f>
        <v>2.06989375</v>
      </c>
      <c r="L30" s="52"/>
      <c r="M30" s="52"/>
    </row>
    <row r="31" s="1" customFormat="1" ht="33" customHeight="1" spans="1:13">
      <c r="A31" s="8" t="s">
        <v>71</v>
      </c>
      <c r="B31" s="8"/>
      <c r="C31" s="23" t="s">
        <v>72</v>
      </c>
      <c r="D31" s="26"/>
      <c r="E31" s="26"/>
      <c r="F31" s="26"/>
      <c r="G31" s="26"/>
      <c r="H31" s="26"/>
      <c r="I31" s="26"/>
      <c r="J31" s="26"/>
      <c r="K31" s="26"/>
      <c r="L31" s="26"/>
      <c r="M31" s="29"/>
    </row>
    <row r="32" s="1" customFormat="1" ht="33" customHeight="1" spans="1:13">
      <c r="A32" s="46" t="s">
        <v>73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</sheetData>
  <protectedRanges>
    <protectedRange sqref="K26:M30 D27:E28 D29:E30" name="区域1_1"/>
    <protectedRange sqref="D18 L20:M25 C31 D15:M16 D3:M4 D6:M7 D9:M12 D8:M8 J20:J22 J25 J23:J24 H20:H22 H23:H25 F20:F22 F23:F25 D20:D22 D23:D25 B20:B22 B23:B25" name="区域1"/>
    <protectedRange sqref="K26:M30 D27:E28 D29:E30" name="区域1_1_1"/>
    <protectedRange sqref="D5:M5" name="区域1_3"/>
  </protectedRanges>
  <mergeCells count="61">
    <mergeCell ref="A1:M1"/>
    <mergeCell ref="D2:G2"/>
    <mergeCell ref="H2:J2"/>
    <mergeCell ref="K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M13"/>
    <mergeCell ref="A14:C14"/>
    <mergeCell ref="L14:M14"/>
    <mergeCell ref="A15:C15"/>
    <mergeCell ref="L15:M15"/>
    <mergeCell ref="A16:C16"/>
    <mergeCell ref="L16:M16"/>
    <mergeCell ref="A18:C18"/>
    <mergeCell ref="D18:M18"/>
    <mergeCell ref="A19:M19"/>
    <mergeCell ref="L20:M20"/>
    <mergeCell ref="L21:M21"/>
    <mergeCell ref="L22:M22"/>
    <mergeCell ref="L23:M23"/>
    <mergeCell ref="L24:M24"/>
    <mergeCell ref="L25:M25"/>
    <mergeCell ref="F26:J26"/>
    <mergeCell ref="K26:M26"/>
    <mergeCell ref="A27:C27"/>
    <mergeCell ref="D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B31"/>
    <mergeCell ref="C31:M31"/>
    <mergeCell ref="A32:M32"/>
  </mergeCells>
  <dataValidations count="6">
    <dataValidation type="list" allowBlank="1" showInputMessage="1" showErrorMessage="1" sqref="D4:M4">
      <formula1>"土地储备,政府收费公路,棚户区改造,轨道交通,其他交通基础设施,能源,农林水利,生态环保,教育,医疗卫生,冷链物流设施,市政和产业园区基础设施,扶贫,乡村振兴,其他,2"</formula1>
    </dataValidation>
    <dataValidation type="decimal" operator="between" allowBlank="1" showInputMessage="1" showErrorMessage="1" sqref="D5:M5 D26 D27:E28 D29:E30">
      <formula1>1E-33</formula1>
      <formula2>9.99999999999999E+33</formula2>
    </dataValidation>
    <dataValidation type="decimal" operator="between" allowBlank="1" showInputMessage="1" showErrorMessage="1" sqref="D9:M9">
      <formula1>1E-34</formula1>
      <formula2>9.99999999999999E+33</formula2>
    </dataValidation>
    <dataValidation type="decimal" operator="between" allowBlank="1" showInputMessage="1" showErrorMessage="1" sqref="D18:M18">
      <formula1>0</formula1>
      <formula2>9.99999999999999E+25</formula2>
    </dataValidation>
    <dataValidation type="decimal" operator="between" allowBlank="1" showInputMessage="1" showErrorMessage="1" sqref="J25 B20:B22 B23:B25 D20:D22 D23:D25 F20:F22 F23:F25 H20:H22 H23:H25 J20:J22 J23:J24 D15:M16 K26:M30 L20:M25">
      <formula1>0</formula1>
      <formula2>9.99999999999999E+34</formula2>
    </dataValidation>
    <dataValidation type="decimal" operator="between" allowBlank="1" showInputMessage="1" showErrorMessage="1" sqref="D10:M12">
      <formula1>0</formula1>
      <formula2>9.99999999999999E+22</formula2>
    </dataValidation>
  </dataValidations>
  <pageMargins left="0.472222222222222" right="0.511805555555556" top="0.314583333333333" bottom="0.314583333333333" header="0.196527777777778" footer="0.298611111111111"/>
  <pageSetup paperSize="9" scale="95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>
    <arrUserId title="区域1_1" rangeCreator="" othersAccessPermission="edit"/>
    <arrUserId title="区域1" rangeCreator="" othersAccessPermission="edit"/>
    <arrUserId title="区域1_1_1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项目信息情况表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小娇同学</cp:lastModifiedBy>
  <dcterms:created xsi:type="dcterms:W3CDTF">2024-05-08T22:54:00Z</dcterms:created>
  <dcterms:modified xsi:type="dcterms:W3CDTF">2025-05-19T11:39:33Z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8E0154237DEB4DAD98383EB35A1CD9D3_11</vt:lpwstr>
  </property>
  <property fmtid="{D5CDD505-2E9C-101B-9397-08002B2CF9AE}" pid="3" name="KSOProductBuildVer">
    <vt:lpwstr>2052-12.1.0.21171</vt:lpwstr>
  </property>
</Properties>
</file>